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ВМП 2020" sheetId="1" r:id="rId1"/>
  </sheets>
  <externalReferences>
    <externalReference r:id="rId2"/>
    <externalReference r:id="rId3"/>
  </externalReferences>
  <definedNames>
    <definedName name="_xlnm._FilterDatabase" localSheetId="0" hidden="1">'ВМП 2020'!$A$16:$G$86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I101" i="1" l="1"/>
  <c r="G101" i="1"/>
  <c r="I91" i="1"/>
  <c r="G91" i="1"/>
  <c r="I104" i="1" l="1"/>
  <c r="G104" i="1" l="1"/>
</calcChain>
</file>

<file path=xl/sharedStrings.xml><?xml version="1.0" encoding="utf-8"?>
<sst xmlns="http://schemas.openxmlformats.org/spreadsheetml/2006/main" count="157" uniqueCount="53">
  <si>
    <t>Приложение № 1</t>
  </si>
  <si>
    <t>Утверждено</t>
  </si>
  <si>
    <t>решением Комиссии по разработке территориальной</t>
  </si>
  <si>
    <t>программы ОМС Кировской области</t>
  </si>
  <si>
    <t xml:space="preserve">от 30.12.2019 № 20/15 </t>
  </si>
  <si>
    <t xml:space="preserve">Распределение объемов и финансовых средств высокотехнологичной медицинской помощи на 2020 год </t>
  </si>
  <si>
    <t>1. В стационарных условиях</t>
  </si>
  <si>
    <t>№ п/п</t>
  </si>
  <si>
    <t>Реестровый номер</t>
  </si>
  <si>
    <t>Медицинская организация</t>
  </si>
  <si>
    <t>Профиль ВМП</t>
  </si>
  <si>
    <t>№ группы ВМП</t>
  </si>
  <si>
    <t>Дет
/взр</t>
  </si>
  <si>
    <t>Плановый объем ВМП (случаи госпитализации)</t>
  </si>
  <si>
    <t>Норматив финансовых затрат на оказание ВМП (руб.)</t>
  </si>
  <si>
    <t xml:space="preserve">Сумма затрат (руб.) </t>
  </si>
  <si>
    <t>Оториноларингология</t>
  </si>
  <si>
    <t>взр</t>
  </si>
  <si>
    <t>КОГБУЗ «Кировская клиническая офтальмологическая больница»</t>
  </si>
  <si>
    <t>Офтальмология</t>
  </si>
  <si>
    <t>Итог</t>
  </si>
  <si>
    <t>КОГБУЗ «КОКБ»</t>
  </si>
  <si>
    <t>Абдоминальная хирургия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</si>
  <si>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</si>
  <si>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</si>
  <si>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</si>
  <si>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</si>
  <si>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</si>
  <si>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</si>
  <si>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</si>
  <si>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Челюстно-лицевая хирургия</t>
  </si>
  <si>
    <t>КОГБУЗ «Кировская областная детская клиническая больница»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</si>
  <si>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</si>
  <si>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</si>
  <si>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</si>
  <si>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</si>
  <si>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</si>
  <si>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</si>
  <si>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</si>
  <si>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</si>
  <si>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ФГБУН КНИИГиПК ФМБА России</t>
  </si>
  <si>
    <t>Гематология</t>
  </si>
  <si>
    <t>КОГБУЗ «Кировская клиническая больница № 7»</t>
  </si>
  <si>
    <t>КОГКБУЗ «Больница скорой медицинской помощи»</t>
  </si>
  <si>
    <t>В стационарных условиях Итог</t>
  </si>
  <si>
    <t>2. В условиях дневного стационара</t>
  </si>
  <si>
    <t>Дети/взр</t>
  </si>
  <si>
    <t>В условиях дневного стационара Итог</t>
  </si>
  <si>
    <t>ИТОГО по всем условиям оказания медицинской помощи</t>
  </si>
  <si>
    <t>Приложение</t>
  </si>
  <si>
    <t>КОГБУЗ «Кировская городская больница № 9»</t>
  </si>
  <si>
    <t>Плановый объем ВМП (случаи лечения)</t>
  </si>
  <si>
    <t xml:space="preserve">от  30.11.2020 № 14/6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</si>
</sst>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2"/>
      <color theme="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6">
    <xf numFmtId="0" fontId="0" fillId="0" borderId="0"/>
    <xf numFmtId="0" fontId="1" fillId="0" borderId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5" fillId="37" borderId="0" applyNumberFormat="0" applyBorder="0" applyAlignment="0" applyProtection="0"/>
    <xf numFmtId="0" fontId="26" fillId="54" borderId="19" applyNumberFormat="0" applyAlignment="0" applyProtection="0"/>
    <xf numFmtId="0" fontId="26" fillId="54" borderId="19" applyNumberFormat="0" applyAlignment="0" applyProtection="0"/>
    <xf numFmtId="0" fontId="27" fillId="55" borderId="20" applyNumberFormat="0" applyAlignment="0" applyProtection="0"/>
    <xf numFmtId="0" fontId="28" fillId="0" borderId="0" applyNumberFormat="0" applyFill="0" applyBorder="0" applyAlignment="0" applyProtection="0"/>
    <xf numFmtId="0" fontId="29" fillId="38" borderId="0" applyNumberFormat="0" applyBorder="0" applyAlignment="0" applyProtection="0"/>
    <xf numFmtId="0" fontId="30" fillId="0" borderId="21" applyNumberFormat="0" applyFill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32" fillId="0" borderId="0" applyNumberFormat="0" applyFill="0" applyBorder="0" applyAlignment="0" applyProtection="0"/>
    <xf numFmtId="0" fontId="33" fillId="41" borderId="19" applyNumberFormat="0" applyAlignment="0" applyProtection="0"/>
    <xf numFmtId="0" fontId="33" fillId="41" borderId="19" applyNumberFormat="0" applyAlignment="0" applyProtection="0"/>
    <xf numFmtId="0" fontId="34" fillId="0" borderId="24" applyNumberFormat="0" applyFill="0" applyAlignment="0" applyProtection="0"/>
    <xf numFmtId="0" fontId="35" fillId="56" borderId="0" applyNumberFormat="0" applyBorder="0" applyAlignment="0" applyProtection="0"/>
    <xf numFmtId="0" fontId="36" fillId="57" borderId="25" applyNumberFormat="0" applyFont="0" applyAlignment="0" applyProtection="0"/>
    <xf numFmtId="0" fontId="36" fillId="57" borderId="25" applyNumberFormat="0" applyFon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1" fillId="0" borderId="0"/>
    <xf numFmtId="0" fontId="1" fillId="0" borderId="0"/>
    <xf numFmtId="0" fontId="1" fillId="0" borderId="0"/>
    <xf numFmtId="0" fontId="41" fillId="0" borderId="0"/>
    <xf numFmtId="0" fontId="42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84">
    <xf numFmtId="0" fontId="0" fillId="0" borderId="0" xfId="0"/>
    <xf numFmtId="0" fontId="17" fillId="0" borderId="0" xfId="0" applyFont="1"/>
    <xf numFmtId="0" fontId="19" fillId="0" borderId="0" xfId="0" applyFont="1" applyAlignment="1">
      <alignment horizontal="center" vertical="top" wrapText="1"/>
    </xf>
    <xf numFmtId="0" fontId="20" fillId="0" borderId="0" xfId="0" applyFont="1" applyBorder="1" applyAlignment="1"/>
    <xf numFmtId="0" fontId="17" fillId="0" borderId="0" xfId="0" applyFont="1" applyBorder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0" xfId="0" applyNumberFormat="1" applyFont="1" applyFill="1" applyBorder="1" applyAlignment="1">
      <alignment horizontal="center" vertical="top" wrapText="1"/>
    </xf>
    <xf numFmtId="0" fontId="21" fillId="33" borderId="1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3" fontId="18" fillId="0" borderId="10" xfId="1" applyNumberFormat="1" applyFont="1" applyFill="1" applyBorder="1" applyAlignment="1">
      <alignment horizontal="center" vertical="center"/>
    </xf>
    <xf numFmtId="3" fontId="18" fillId="0" borderId="10" xfId="1" applyNumberFormat="1" applyFont="1" applyFill="1" applyBorder="1" applyAlignment="1">
      <alignment horizontal="center"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0" fontId="21" fillId="34" borderId="11" xfId="0" applyFont="1" applyFill="1" applyBorder="1" applyAlignment="1">
      <alignment vertical="center"/>
    </xf>
    <xf numFmtId="3" fontId="21" fillId="34" borderId="10" xfId="1" applyNumberFormat="1" applyFont="1" applyFill="1" applyBorder="1" applyAlignment="1">
      <alignment horizontal="center" vertical="center"/>
    </xf>
    <xf numFmtId="4" fontId="21" fillId="34" borderId="10" xfId="1" applyNumberFormat="1" applyFont="1" applyFill="1" applyBorder="1" applyAlignment="1">
      <alignment horizontal="right" vertical="center" wrapText="1"/>
    </xf>
    <xf numFmtId="0" fontId="18" fillId="0" borderId="11" xfId="0" applyFont="1" applyBorder="1" applyAlignment="1">
      <alignment vertical="center" wrapText="1"/>
    </xf>
    <xf numFmtId="0" fontId="17" fillId="0" borderId="0" xfId="0" applyFont="1" applyFill="1" applyBorder="1"/>
    <xf numFmtId="0" fontId="17" fillId="0" borderId="0" xfId="0" applyFont="1" applyAlignment="1">
      <alignment vertical="top"/>
    </xf>
    <xf numFmtId="3" fontId="21" fillId="35" borderId="10" xfId="1" applyNumberFormat="1" applyFont="1" applyFill="1" applyBorder="1" applyAlignment="1">
      <alignment horizontal="center" vertical="center"/>
    </xf>
    <xf numFmtId="4" fontId="21" fillId="35" borderId="10" xfId="1" applyNumberFormat="1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3" fontId="21" fillId="0" borderId="0" xfId="1" applyNumberFormat="1" applyFont="1" applyFill="1" applyBorder="1" applyAlignment="1">
      <alignment horizontal="center" vertical="center"/>
    </xf>
    <xf numFmtId="4" fontId="21" fillId="0" borderId="0" xfId="1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/>
    <xf numFmtId="4" fontId="20" fillId="0" borderId="0" xfId="0" applyNumberFormat="1" applyFont="1" applyFill="1" applyBorder="1" applyAlignment="1"/>
    <xf numFmtId="0" fontId="18" fillId="33" borderId="11" xfId="0" applyFont="1" applyFill="1" applyBorder="1" applyAlignment="1">
      <alignment horizontal="left" vertical="center"/>
    </xf>
    <xf numFmtId="0" fontId="17" fillId="33" borderId="0" xfId="0" applyFont="1" applyFill="1" applyBorder="1"/>
    <xf numFmtId="0" fontId="22" fillId="0" borderId="0" xfId="0" applyFont="1"/>
    <xf numFmtId="0" fontId="22" fillId="0" borderId="0" xfId="0" applyFont="1" applyBorder="1"/>
    <xf numFmtId="3" fontId="22" fillId="0" borderId="0" xfId="0" applyNumberFormat="1" applyFont="1" applyBorder="1"/>
    <xf numFmtId="4" fontId="22" fillId="0" borderId="0" xfId="0" applyNumberFormat="1" applyFont="1" applyBorder="1"/>
    <xf numFmtId="0" fontId="45" fillId="0" borderId="0" xfId="0" applyFont="1" applyAlignment="1">
      <alignment horizontal="right" vertical="center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vertical="center"/>
    </xf>
    <xf numFmtId="0" fontId="18" fillId="33" borderId="16" xfId="0" applyFont="1" applyFill="1" applyBorder="1" applyAlignment="1">
      <alignment vertical="center"/>
    </xf>
    <xf numFmtId="0" fontId="18" fillId="33" borderId="12" xfId="0" applyFont="1" applyFill="1" applyBorder="1" applyAlignment="1">
      <alignment vertical="center" wrapText="1"/>
    </xf>
    <xf numFmtId="0" fontId="18" fillId="33" borderId="16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vertical="center" wrapText="1"/>
    </xf>
    <xf numFmtId="0" fontId="18" fillId="33" borderId="14" xfId="0" applyFont="1" applyFill="1" applyBorder="1" applyAlignment="1">
      <alignment vertical="center"/>
    </xf>
    <xf numFmtId="0" fontId="18" fillId="33" borderId="11" xfId="0" applyFont="1" applyFill="1" applyBorder="1" applyAlignment="1">
      <alignment vertical="center" wrapText="1"/>
    </xf>
    <xf numFmtId="0" fontId="18" fillId="33" borderId="11" xfId="0" applyFont="1" applyFill="1" applyBorder="1" applyAlignment="1">
      <alignment vertical="center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vertical="center" wrapText="1"/>
    </xf>
    <xf numFmtId="0" fontId="18" fillId="33" borderId="14" xfId="0" applyFont="1" applyFill="1" applyBorder="1" applyAlignment="1">
      <alignment vertical="center" wrapText="1"/>
    </xf>
    <xf numFmtId="0" fontId="18" fillId="33" borderId="13" xfId="0" applyFont="1" applyFill="1" applyBorder="1" applyAlignment="1">
      <alignment horizontal="left" vertical="center"/>
    </xf>
    <xf numFmtId="0" fontId="18" fillId="33" borderId="17" xfId="0" applyFont="1" applyFill="1" applyBorder="1" applyAlignment="1">
      <alignment horizontal="left" vertical="center"/>
    </xf>
    <xf numFmtId="0" fontId="18" fillId="33" borderId="14" xfId="0" applyFont="1" applyFill="1" applyBorder="1" applyAlignment="1">
      <alignment horizontal="left" vertical="center"/>
    </xf>
    <xf numFmtId="3" fontId="21" fillId="35" borderId="28" xfId="1" applyNumberFormat="1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vertical="center"/>
    </xf>
    <xf numFmtId="3" fontId="21" fillId="35" borderId="18" xfId="1" applyNumberFormat="1" applyFont="1" applyFill="1" applyBorder="1" applyAlignment="1">
      <alignment horizontal="center" vertical="center"/>
    </xf>
    <xf numFmtId="3" fontId="21" fillId="34" borderId="28" xfId="1" applyNumberFormat="1" applyFont="1" applyFill="1" applyBorder="1" applyAlignment="1">
      <alignment horizontal="center" vertical="center"/>
    </xf>
    <xf numFmtId="3" fontId="21" fillId="34" borderId="18" xfId="1" applyNumberFormat="1" applyFont="1" applyFill="1" applyBorder="1" applyAlignment="1">
      <alignment horizontal="center" vertical="center"/>
    </xf>
    <xf numFmtId="4" fontId="17" fillId="0" borderId="0" xfId="0" applyNumberFormat="1" applyFont="1"/>
    <xf numFmtId="0" fontId="18" fillId="33" borderId="15" xfId="0" applyFont="1" applyFill="1" applyBorder="1" applyAlignment="1">
      <alignment vertical="center"/>
    </xf>
    <xf numFmtId="3" fontId="18" fillId="33" borderId="10" xfId="1" applyNumberFormat="1" applyFont="1" applyFill="1" applyBorder="1" applyAlignment="1">
      <alignment horizontal="center" vertical="center" wrapText="1"/>
    </xf>
    <xf numFmtId="4" fontId="18" fillId="33" borderId="10" xfId="1" applyNumberFormat="1" applyFont="1" applyFill="1" applyBorder="1" applyAlignment="1">
      <alignment horizontal="right" vertical="center" wrapText="1"/>
    </xf>
    <xf numFmtId="0" fontId="18" fillId="33" borderId="12" xfId="0" applyFont="1" applyFill="1" applyBorder="1" applyAlignment="1">
      <alignment vertical="top" wrapText="1"/>
    </xf>
    <xf numFmtId="0" fontId="18" fillId="33" borderId="16" xfId="0" applyFont="1" applyFill="1" applyBorder="1" applyAlignment="1">
      <alignment vertical="top" wrapText="1"/>
    </xf>
    <xf numFmtId="0" fontId="21" fillId="35" borderId="10" xfId="0" applyFont="1" applyFill="1" applyBorder="1" applyAlignment="1">
      <alignment horizontal="left" vertical="center"/>
    </xf>
    <xf numFmtId="0" fontId="21" fillId="35" borderId="11" xfId="0" applyFont="1" applyFill="1" applyBorder="1" applyAlignment="1">
      <alignment horizontal="left" vertical="center"/>
    </xf>
    <xf numFmtId="0" fontId="21" fillId="35" borderId="18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center" vertical="top"/>
    </xf>
    <xf numFmtId="0" fontId="18" fillId="33" borderId="12" xfId="0" applyFont="1" applyFill="1" applyBorder="1" applyAlignment="1">
      <alignment horizontal="left" vertical="top" wrapText="1"/>
    </xf>
    <xf numFmtId="0" fontId="18" fillId="33" borderId="14" xfId="0" applyFont="1" applyFill="1" applyBorder="1" applyAlignment="1">
      <alignment horizontal="left" vertical="top" wrapText="1"/>
    </xf>
    <xf numFmtId="0" fontId="18" fillId="33" borderId="16" xfId="0" applyFont="1" applyFill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top"/>
    </xf>
    <xf numFmtId="0" fontId="18" fillId="0" borderId="16" xfId="0" applyFont="1" applyBorder="1" applyAlignment="1">
      <alignment horizontal="center" vertical="top"/>
    </xf>
    <xf numFmtId="0" fontId="18" fillId="0" borderId="13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center" vertical="top"/>
    </xf>
    <xf numFmtId="0" fontId="18" fillId="0" borderId="15" xfId="0" applyFont="1" applyBorder="1" applyAlignment="1">
      <alignment horizontal="center" vertical="top"/>
    </xf>
    <xf numFmtId="0" fontId="18" fillId="0" borderId="17" xfId="0" applyFont="1" applyBorder="1" applyAlignment="1">
      <alignment horizontal="center" vertical="top"/>
    </xf>
    <xf numFmtId="0" fontId="18" fillId="0" borderId="15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center" vertical="top"/>
    </xf>
    <xf numFmtId="0" fontId="18" fillId="33" borderId="13" xfId="0" applyFont="1" applyFill="1" applyBorder="1" applyAlignment="1">
      <alignment horizontal="left" vertical="top" wrapText="1"/>
    </xf>
    <xf numFmtId="0" fontId="18" fillId="33" borderId="15" xfId="0" applyFont="1" applyFill="1" applyBorder="1" applyAlignment="1">
      <alignment horizontal="left" vertical="top" wrapText="1"/>
    </xf>
    <xf numFmtId="0" fontId="18" fillId="33" borderId="17" xfId="0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</cellXfs>
  <cellStyles count="11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ейтральный 2" xfId="93"/>
    <cellStyle name="Обычный" xfId="0" builtinId="0"/>
    <cellStyle name="Обычный 2" xfId="1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K106"/>
  <sheetViews>
    <sheetView tabSelected="1" topLeftCell="A73" zoomScale="70" zoomScaleNormal="70" workbookViewId="0">
      <selection activeCell="I6" sqref="I6"/>
    </sheetView>
  </sheetViews>
  <sheetFormatPr defaultRowHeight="15" outlineLevelRow="1" x14ac:dyDescent="0.25"/>
  <cols>
    <col min="1" max="1" width="5.7109375" style="1" customWidth="1"/>
    <col min="2" max="2" width="14.42578125" style="1" bestFit="1" customWidth="1"/>
    <col min="3" max="3" width="38.5703125" style="1" customWidth="1"/>
    <col min="4" max="4" width="46.5703125" style="1" customWidth="1"/>
    <col min="5" max="5" width="9.140625" style="1" customWidth="1"/>
    <col min="6" max="6" width="6.85546875" style="1" customWidth="1"/>
    <col min="7" max="7" width="20.42578125" style="1" customWidth="1"/>
    <col min="8" max="8" width="23.28515625" style="1" customWidth="1"/>
    <col min="9" max="9" width="20.85546875" style="1" customWidth="1"/>
    <col min="10" max="10" width="16.28515625" style="1" bestFit="1" customWidth="1"/>
    <col min="11" max="11" width="11.5703125" style="1" bestFit="1" customWidth="1"/>
    <col min="12" max="16384" width="9.140625" style="1"/>
  </cols>
  <sheetData>
    <row r="1" spans="1:9" ht="15.75" x14ac:dyDescent="0.25">
      <c r="I1" s="33" t="s">
        <v>49</v>
      </c>
    </row>
    <row r="2" spans="1:9" ht="15.75" x14ac:dyDescent="0.25">
      <c r="I2" s="33" t="s">
        <v>1</v>
      </c>
    </row>
    <row r="3" spans="1:9" ht="15.75" x14ac:dyDescent="0.25">
      <c r="I3" s="33" t="s">
        <v>2</v>
      </c>
    </row>
    <row r="4" spans="1:9" ht="15.75" x14ac:dyDescent="0.25">
      <c r="I4" s="33" t="s">
        <v>3</v>
      </c>
    </row>
    <row r="5" spans="1:9" ht="15.75" x14ac:dyDescent="0.25">
      <c r="I5" s="33" t="s">
        <v>52</v>
      </c>
    </row>
    <row r="7" spans="1:9" ht="15.75" x14ac:dyDescent="0.25">
      <c r="I7" s="33" t="s">
        <v>0</v>
      </c>
    </row>
    <row r="8" spans="1:9" ht="15.75" x14ac:dyDescent="0.25">
      <c r="I8" s="33" t="s">
        <v>1</v>
      </c>
    </row>
    <row r="9" spans="1:9" ht="15.75" x14ac:dyDescent="0.25">
      <c r="I9" s="33" t="s">
        <v>2</v>
      </c>
    </row>
    <row r="10" spans="1:9" ht="15.75" x14ac:dyDescent="0.25">
      <c r="I10" s="33" t="s">
        <v>3</v>
      </c>
    </row>
    <row r="11" spans="1:9" ht="15.75" x14ac:dyDescent="0.25">
      <c r="I11" s="33" t="s">
        <v>4</v>
      </c>
    </row>
    <row r="13" spans="1:9" ht="18.75" customHeight="1" x14ac:dyDescent="0.25">
      <c r="A13" s="80" t="s">
        <v>5</v>
      </c>
      <c r="B13" s="80"/>
      <c r="C13" s="80"/>
      <c r="D13" s="80"/>
      <c r="E13" s="80"/>
      <c r="F13" s="80"/>
      <c r="G13" s="80"/>
      <c r="H13" s="80"/>
    </row>
    <row r="14" spans="1:9" ht="18.75" x14ac:dyDescent="0.25">
      <c r="A14" s="2"/>
      <c r="B14" s="2"/>
      <c r="C14" s="2"/>
      <c r="D14" s="2"/>
      <c r="E14" s="2"/>
      <c r="F14" s="2"/>
      <c r="G14" s="2"/>
      <c r="H14" s="2"/>
    </row>
    <row r="15" spans="1:9" ht="16.5" x14ac:dyDescent="0.25">
      <c r="A15" s="3" t="s">
        <v>6</v>
      </c>
      <c r="B15" s="3"/>
      <c r="C15" s="3"/>
      <c r="D15" s="3"/>
      <c r="E15" s="4"/>
      <c r="F15" s="4"/>
      <c r="G15" s="4"/>
      <c r="H15" s="4"/>
    </row>
    <row r="16" spans="1:9" ht="69" customHeight="1" x14ac:dyDescent="0.25">
      <c r="A16" s="5" t="s">
        <v>7</v>
      </c>
      <c r="B16" s="5" t="s">
        <v>8</v>
      </c>
      <c r="C16" s="6" t="s">
        <v>9</v>
      </c>
      <c r="D16" s="5" t="s">
        <v>10</v>
      </c>
      <c r="E16" s="7" t="s">
        <v>11</v>
      </c>
      <c r="F16" s="7" t="s">
        <v>12</v>
      </c>
      <c r="G16" s="7" t="s">
        <v>13</v>
      </c>
      <c r="H16" s="8" t="s">
        <v>14</v>
      </c>
      <c r="I16" s="9" t="s">
        <v>15</v>
      </c>
    </row>
    <row r="17" spans="1:9" ht="15.75" customHeight="1" x14ac:dyDescent="0.25">
      <c r="A17" s="68">
        <v>1</v>
      </c>
      <c r="B17" s="68">
        <v>430002</v>
      </c>
      <c r="C17" s="81" t="s">
        <v>50</v>
      </c>
      <c r="D17" s="35" t="s">
        <v>16</v>
      </c>
      <c r="E17" s="10">
        <v>26</v>
      </c>
      <c r="F17" s="10" t="s">
        <v>17</v>
      </c>
      <c r="G17" s="11">
        <v>5</v>
      </c>
      <c r="H17" s="12">
        <v>116465.95</v>
      </c>
      <c r="I17" s="12">
        <v>582329.75</v>
      </c>
    </row>
    <row r="18" spans="1:9" ht="15.75" x14ac:dyDescent="0.25">
      <c r="A18" s="76"/>
      <c r="B18" s="76"/>
      <c r="C18" s="82"/>
      <c r="D18" s="36"/>
      <c r="E18" s="10">
        <v>27</v>
      </c>
      <c r="F18" s="10" t="s">
        <v>17</v>
      </c>
      <c r="G18" s="11">
        <v>5</v>
      </c>
      <c r="H18" s="12">
        <v>69465.78</v>
      </c>
      <c r="I18" s="12">
        <v>347328.9</v>
      </c>
    </row>
    <row r="19" spans="1:9" ht="15.75" x14ac:dyDescent="0.25">
      <c r="A19" s="69"/>
      <c r="B19" s="69"/>
      <c r="C19" s="83"/>
      <c r="D19" s="13" t="s">
        <v>20</v>
      </c>
      <c r="E19" s="54"/>
      <c r="F19" s="53"/>
      <c r="G19" s="14">
        <v>10</v>
      </c>
      <c r="H19" s="15"/>
      <c r="I19" s="15">
        <v>929658.65</v>
      </c>
    </row>
    <row r="20" spans="1:9" ht="15.75" x14ac:dyDescent="0.25">
      <c r="A20" s="68">
        <v>2</v>
      </c>
      <c r="B20" s="68">
        <v>430009</v>
      </c>
      <c r="C20" s="70" t="s">
        <v>18</v>
      </c>
      <c r="D20" s="37" t="s">
        <v>19</v>
      </c>
      <c r="E20" s="11">
        <v>28</v>
      </c>
      <c r="F20" s="11" t="s">
        <v>17</v>
      </c>
      <c r="G20" s="11">
        <v>259</v>
      </c>
      <c r="H20" s="12">
        <v>72959.64</v>
      </c>
      <c r="I20" s="12">
        <v>18896546.760000002</v>
      </c>
    </row>
    <row r="21" spans="1:9" ht="15.75" x14ac:dyDescent="0.25">
      <c r="A21" s="76"/>
      <c r="B21" s="76"/>
      <c r="C21" s="75"/>
      <c r="D21" s="46"/>
      <c r="E21" s="11">
        <v>28</v>
      </c>
      <c r="F21" s="11" t="s">
        <v>28</v>
      </c>
      <c r="G21" s="11">
        <v>1</v>
      </c>
      <c r="H21" s="12">
        <v>72959.64</v>
      </c>
      <c r="I21" s="12">
        <v>72959.64</v>
      </c>
    </row>
    <row r="22" spans="1:9" ht="15.75" x14ac:dyDescent="0.25">
      <c r="A22" s="76"/>
      <c r="B22" s="76"/>
      <c r="C22" s="75"/>
      <c r="D22" s="38"/>
      <c r="E22" s="11">
        <v>29</v>
      </c>
      <c r="F22" s="11" t="s">
        <v>17</v>
      </c>
      <c r="G22" s="11">
        <v>15</v>
      </c>
      <c r="H22" s="12">
        <v>89897.13</v>
      </c>
      <c r="I22" s="12">
        <v>1348456.95</v>
      </c>
    </row>
    <row r="23" spans="1:9" ht="15.75" x14ac:dyDescent="0.25">
      <c r="A23" s="69"/>
      <c r="B23" s="69"/>
      <c r="C23" s="71"/>
      <c r="D23" s="13" t="s">
        <v>20</v>
      </c>
      <c r="E23" s="54"/>
      <c r="F23" s="53"/>
      <c r="G23" s="14">
        <v>275</v>
      </c>
      <c r="H23" s="15"/>
      <c r="I23" s="15">
        <v>20317963.350000001</v>
      </c>
    </row>
    <row r="24" spans="1:9" ht="15.75" x14ac:dyDescent="0.25">
      <c r="A24" s="68">
        <v>3</v>
      </c>
      <c r="B24" s="68">
        <v>430037</v>
      </c>
      <c r="C24" s="70" t="s">
        <v>21</v>
      </c>
      <c r="D24" s="37" t="s">
        <v>22</v>
      </c>
      <c r="E24" s="11">
        <v>1</v>
      </c>
      <c r="F24" s="11" t="s">
        <v>17</v>
      </c>
      <c r="G24" s="11">
        <v>36</v>
      </c>
      <c r="H24" s="12">
        <v>169428.62</v>
      </c>
      <c r="I24" s="12">
        <v>6099430.3200000003</v>
      </c>
    </row>
    <row r="25" spans="1:9" ht="15.75" x14ac:dyDescent="0.25">
      <c r="A25" s="76"/>
      <c r="B25" s="76"/>
      <c r="C25" s="75"/>
      <c r="D25" s="38"/>
      <c r="E25" s="11">
        <v>2</v>
      </c>
      <c r="F25" s="11" t="s">
        <v>17</v>
      </c>
      <c r="G25" s="11">
        <v>15</v>
      </c>
      <c r="H25" s="12">
        <v>183664.76</v>
      </c>
      <c r="I25" s="12">
        <v>2754971.4000000004</v>
      </c>
    </row>
    <row r="26" spans="1:9" ht="15.75" x14ac:dyDescent="0.25">
      <c r="A26" s="76"/>
      <c r="B26" s="76"/>
      <c r="C26" s="75"/>
      <c r="D26" s="37" t="s">
        <v>23</v>
      </c>
      <c r="E26" s="11">
        <v>3</v>
      </c>
      <c r="F26" s="11" t="s">
        <v>17</v>
      </c>
      <c r="G26" s="11">
        <v>1</v>
      </c>
      <c r="H26" s="12">
        <v>130514.87</v>
      </c>
      <c r="I26" s="12">
        <v>130514.87</v>
      </c>
    </row>
    <row r="27" spans="1:9" ht="15.75" x14ac:dyDescent="0.25">
      <c r="A27" s="76"/>
      <c r="B27" s="76"/>
      <c r="C27" s="75"/>
      <c r="D27" s="38"/>
      <c r="E27" s="11">
        <v>4</v>
      </c>
      <c r="F27" s="11" t="s">
        <v>17</v>
      </c>
      <c r="G27" s="11">
        <v>1</v>
      </c>
      <c r="H27" s="12">
        <v>197360.51</v>
      </c>
      <c r="I27" s="12">
        <v>197360.51</v>
      </c>
    </row>
    <row r="28" spans="1:9" ht="15.75" x14ac:dyDescent="0.25">
      <c r="A28" s="76"/>
      <c r="B28" s="76"/>
      <c r="C28" s="75"/>
      <c r="D28" s="39" t="s">
        <v>24</v>
      </c>
      <c r="E28" s="11">
        <v>5</v>
      </c>
      <c r="F28" s="11" t="s">
        <v>17</v>
      </c>
      <c r="G28" s="11">
        <v>175</v>
      </c>
      <c r="H28" s="12">
        <v>135902.18</v>
      </c>
      <c r="I28" s="12">
        <v>23782881.5</v>
      </c>
    </row>
    <row r="29" spans="1:9" ht="15.75" x14ac:dyDescent="0.25">
      <c r="A29" s="76"/>
      <c r="B29" s="76"/>
      <c r="C29" s="75"/>
      <c r="D29" s="35" t="s">
        <v>25</v>
      </c>
      <c r="E29" s="10">
        <v>12</v>
      </c>
      <c r="F29" s="10" t="s">
        <v>17</v>
      </c>
      <c r="G29" s="11">
        <v>161</v>
      </c>
      <c r="H29" s="12">
        <v>166279.17000000001</v>
      </c>
      <c r="I29" s="12">
        <v>26770946.370000001</v>
      </c>
    </row>
    <row r="30" spans="1:9" ht="15.75" x14ac:dyDescent="0.25">
      <c r="A30" s="76"/>
      <c r="B30" s="76"/>
      <c r="C30" s="75"/>
      <c r="D30" s="40"/>
      <c r="E30" s="10">
        <v>14</v>
      </c>
      <c r="F30" s="10" t="s">
        <v>17</v>
      </c>
      <c r="G30" s="11">
        <v>22</v>
      </c>
      <c r="H30" s="12">
        <v>162153.09</v>
      </c>
      <c r="I30" s="12">
        <v>3567367.98</v>
      </c>
    </row>
    <row r="31" spans="1:9" ht="15.75" x14ac:dyDescent="0.25">
      <c r="A31" s="76"/>
      <c r="B31" s="76"/>
      <c r="C31" s="75"/>
      <c r="D31" s="40"/>
      <c r="E31" s="10">
        <v>16</v>
      </c>
      <c r="F31" s="10" t="s">
        <v>17</v>
      </c>
      <c r="G31" s="11">
        <v>5</v>
      </c>
      <c r="H31" s="12">
        <v>298640.49</v>
      </c>
      <c r="I31" s="12">
        <v>1493202.45</v>
      </c>
    </row>
    <row r="32" spans="1:9" ht="15.75" x14ac:dyDescent="0.25">
      <c r="A32" s="76"/>
      <c r="B32" s="76"/>
      <c r="C32" s="75"/>
      <c r="D32" s="35" t="s">
        <v>16</v>
      </c>
      <c r="E32" s="10">
        <v>26</v>
      </c>
      <c r="F32" s="10" t="s">
        <v>17</v>
      </c>
      <c r="G32" s="11">
        <v>55</v>
      </c>
      <c r="H32" s="12">
        <v>116465.95</v>
      </c>
      <c r="I32" s="12">
        <v>6405627.25</v>
      </c>
    </row>
    <row r="33" spans="1:9" ht="15.75" x14ac:dyDescent="0.25">
      <c r="A33" s="76"/>
      <c r="B33" s="76"/>
      <c r="C33" s="75"/>
      <c r="D33" s="36"/>
      <c r="E33" s="10">
        <v>27</v>
      </c>
      <c r="F33" s="10" t="s">
        <v>17</v>
      </c>
      <c r="G33" s="11">
        <v>15</v>
      </c>
      <c r="H33" s="12">
        <v>69465.78</v>
      </c>
      <c r="I33" s="12">
        <v>1041986.7</v>
      </c>
    </row>
    <row r="34" spans="1:9" ht="15.75" x14ac:dyDescent="0.25">
      <c r="A34" s="76"/>
      <c r="B34" s="76"/>
      <c r="C34" s="75"/>
      <c r="D34" s="41" t="s">
        <v>19</v>
      </c>
      <c r="E34" s="11">
        <v>28</v>
      </c>
      <c r="F34" s="11" t="s">
        <v>17</v>
      </c>
      <c r="G34" s="11">
        <v>420</v>
      </c>
      <c r="H34" s="12">
        <v>72959.64</v>
      </c>
      <c r="I34" s="12">
        <v>30643048.800000001</v>
      </c>
    </row>
    <row r="35" spans="1:9" ht="15.75" x14ac:dyDescent="0.25">
      <c r="A35" s="76"/>
      <c r="B35" s="76"/>
      <c r="C35" s="75"/>
      <c r="D35" s="42" t="s">
        <v>26</v>
      </c>
      <c r="E35" s="10">
        <v>33</v>
      </c>
      <c r="F35" s="10" t="s">
        <v>17</v>
      </c>
      <c r="G35" s="11">
        <v>264</v>
      </c>
      <c r="H35" s="12">
        <v>134873.26</v>
      </c>
      <c r="I35" s="12">
        <v>35606540.640000001</v>
      </c>
    </row>
    <row r="36" spans="1:9" ht="15.75" x14ac:dyDescent="0.25">
      <c r="A36" s="76"/>
      <c r="B36" s="76"/>
      <c r="C36" s="75"/>
      <c r="D36" s="35" t="s">
        <v>27</v>
      </c>
      <c r="E36" s="10">
        <v>34</v>
      </c>
      <c r="F36" s="10" t="s">
        <v>17</v>
      </c>
      <c r="G36" s="11">
        <v>508</v>
      </c>
      <c r="H36" s="12">
        <v>175139.12</v>
      </c>
      <c r="I36" s="12">
        <v>88970672.959999993</v>
      </c>
    </row>
    <row r="37" spans="1:9" ht="15.75" x14ac:dyDescent="0.25">
      <c r="A37" s="76"/>
      <c r="B37" s="76"/>
      <c r="C37" s="75"/>
      <c r="D37" s="40"/>
      <c r="E37" s="10">
        <v>35</v>
      </c>
      <c r="F37" s="10" t="s">
        <v>17</v>
      </c>
      <c r="G37" s="11">
        <v>262</v>
      </c>
      <c r="H37" s="12">
        <v>240815.91</v>
      </c>
      <c r="I37" s="12">
        <v>63093768.420000002</v>
      </c>
    </row>
    <row r="38" spans="1:9" ht="15.75" x14ac:dyDescent="0.25">
      <c r="A38" s="76"/>
      <c r="B38" s="76"/>
      <c r="C38" s="75"/>
      <c r="D38" s="40"/>
      <c r="E38" s="10">
        <v>36</v>
      </c>
      <c r="F38" s="10" t="s">
        <v>17</v>
      </c>
      <c r="G38" s="11">
        <v>91</v>
      </c>
      <c r="H38" s="12">
        <v>306493.71000000002</v>
      </c>
      <c r="I38" s="12">
        <v>27890927.610000003</v>
      </c>
    </row>
    <row r="39" spans="1:9" ht="15.75" x14ac:dyDescent="0.25">
      <c r="A39" s="76"/>
      <c r="B39" s="76"/>
      <c r="C39" s="75"/>
      <c r="D39" s="40"/>
      <c r="E39" s="10">
        <v>37</v>
      </c>
      <c r="F39" s="10" t="s">
        <v>17</v>
      </c>
      <c r="G39" s="11">
        <v>460</v>
      </c>
      <c r="H39" s="12">
        <v>156486.04</v>
      </c>
      <c r="I39" s="12">
        <v>71983578.400000006</v>
      </c>
    </row>
    <row r="40" spans="1:9" ht="15.75" x14ac:dyDescent="0.25">
      <c r="A40" s="76"/>
      <c r="B40" s="76"/>
      <c r="C40" s="75"/>
      <c r="D40" s="40"/>
      <c r="E40" s="10">
        <v>38</v>
      </c>
      <c r="F40" s="10" t="s">
        <v>17</v>
      </c>
      <c r="G40" s="11">
        <v>190</v>
      </c>
      <c r="H40" s="12">
        <v>215169.19</v>
      </c>
      <c r="I40" s="12">
        <v>40882146.100000001</v>
      </c>
    </row>
    <row r="41" spans="1:9" ht="15.75" x14ac:dyDescent="0.25">
      <c r="A41" s="76"/>
      <c r="B41" s="76"/>
      <c r="C41" s="75"/>
      <c r="D41" s="40"/>
      <c r="E41" s="10">
        <v>39</v>
      </c>
      <c r="F41" s="10" t="s">
        <v>17</v>
      </c>
      <c r="G41" s="11">
        <v>49</v>
      </c>
      <c r="H41" s="12">
        <v>273851.33</v>
      </c>
      <c r="I41" s="12">
        <v>13418715.17</v>
      </c>
    </row>
    <row r="42" spans="1:9" ht="15.75" customHeight="1" x14ac:dyDescent="0.25">
      <c r="A42" s="76"/>
      <c r="B42" s="76"/>
      <c r="C42" s="75"/>
      <c r="D42" s="40"/>
      <c r="E42" s="10">
        <v>40</v>
      </c>
      <c r="F42" s="10" t="s">
        <v>17</v>
      </c>
      <c r="G42" s="11">
        <v>107</v>
      </c>
      <c r="H42" s="12">
        <v>257873.14</v>
      </c>
      <c r="I42" s="12">
        <v>27592425.98</v>
      </c>
    </row>
    <row r="43" spans="1:9" ht="15.75" x14ac:dyDescent="0.25">
      <c r="A43" s="76"/>
      <c r="B43" s="76"/>
      <c r="C43" s="75"/>
      <c r="D43" s="40"/>
      <c r="E43" s="10">
        <v>41</v>
      </c>
      <c r="F43" s="10" t="s">
        <v>17</v>
      </c>
      <c r="G43" s="11">
        <v>397</v>
      </c>
      <c r="H43" s="12">
        <v>143575.74</v>
      </c>
      <c r="I43" s="12">
        <v>56999568.779999994</v>
      </c>
    </row>
    <row r="44" spans="1:9" ht="15.75" x14ac:dyDescent="0.25">
      <c r="A44" s="76"/>
      <c r="B44" s="76"/>
      <c r="C44" s="75"/>
      <c r="D44" s="40"/>
      <c r="E44" s="10">
        <v>42</v>
      </c>
      <c r="F44" s="10" t="s">
        <v>28</v>
      </c>
      <c r="G44" s="11">
        <v>3</v>
      </c>
      <c r="H44" s="12">
        <v>265696.78999999998</v>
      </c>
      <c r="I44" s="12">
        <v>797090.36999999988</v>
      </c>
    </row>
    <row r="45" spans="1:9" ht="15.75" x14ac:dyDescent="0.25">
      <c r="A45" s="76"/>
      <c r="B45" s="76"/>
      <c r="C45" s="75"/>
      <c r="D45" s="40"/>
      <c r="E45" s="10">
        <v>43</v>
      </c>
      <c r="F45" s="10" t="s">
        <v>17</v>
      </c>
      <c r="G45" s="11">
        <v>244</v>
      </c>
      <c r="H45" s="12">
        <v>239672.61</v>
      </c>
      <c r="I45" s="12">
        <v>58480116.839999996</v>
      </c>
    </row>
    <row r="46" spans="1:9" ht="15.75" x14ac:dyDescent="0.25">
      <c r="A46" s="76"/>
      <c r="B46" s="76"/>
      <c r="C46" s="75"/>
      <c r="D46" s="36"/>
      <c r="E46" s="10">
        <v>44</v>
      </c>
      <c r="F46" s="10" t="s">
        <v>17</v>
      </c>
      <c r="G46" s="11">
        <v>350</v>
      </c>
      <c r="H46" s="12">
        <v>361507.78</v>
      </c>
      <c r="I46" s="12">
        <v>126527723.00000001</v>
      </c>
    </row>
    <row r="47" spans="1:9" ht="15.75" x14ac:dyDescent="0.25">
      <c r="A47" s="76"/>
      <c r="B47" s="76"/>
      <c r="C47" s="75"/>
      <c r="D47" s="35" t="s">
        <v>29</v>
      </c>
      <c r="E47" s="10">
        <v>53</v>
      </c>
      <c r="F47" s="10" t="s">
        <v>17</v>
      </c>
      <c r="G47" s="11">
        <v>184</v>
      </c>
      <c r="H47" s="12">
        <v>97003.25</v>
      </c>
      <c r="I47" s="12">
        <v>17848598</v>
      </c>
    </row>
    <row r="48" spans="1:9" ht="15.75" x14ac:dyDescent="0.25">
      <c r="A48" s="76"/>
      <c r="B48" s="76"/>
      <c r="C48" s="75"/>
      <c r="D48" s="36"/>
      <c r="E48" s="10">
        <v>54</v>
      </c>
      <c r="F48" s="10" t="s">
        <v>17</v>
      </c>
      <c r="G48" s="11">
        <v>78</v>
      </c>
      <c r="H48" s="12">
        <v>142527.49</v>
      </c>
      <c r="I48" s="12">
        <v>11117144.219999999</v>
      </c>
    </row>
    <row r="49" spans="1:11" ht="15.75" x14ac:dyDescent="0.25">
      <c r="A49" s="76"/>
      <c r="B49" s="76"/>
      <c r="C49" s="75"/>
      <c r="D49" s="35" t="s">
        <v>30</v>
      </c>
      <c r="E49" s="10">
        <v>55</v>
      </c>
      <c r="F49" s="10" t="s">
        <v>17</v>
      </c>
      <c r="G49" s="11">
        <v>30</v>
      </c>
      <c r="H49" s="12">
        <v>126152.4</v>
      </c>
      <c r="I49" s="12">
        <v>3784572</v>
      </c>
    </row>
    <row r="50" spans="1:11" ht="15.75" x14ac:dyDescent="0.25">
      <c r="A50" s="76"/>
      <c r="B50" s="76"/>
      <c r="C50" s="75"/>
      <c r="D50" s="36"/>
      <c r="E50" s="10">
        <v>55</v>
      </c>
      <c r="F50" s="10" t="s">
        <v>28</v>
      </c>
      <c r="G50" s="11">
        <v>7</v>
      </c>
      <c r="H50" s="12">
        <v>126152.4</v>
      </c>
      <c r="I50" s="12">
        <v>883066.79999999993</v>
      </c>
    </row>
    <row r="51" spans="1:11" ht="15.75" x14ac:dyDescent="0.25">
      <c r="A51" s="69"/>
      <c r="B51" s="69"/>
      <c r="C51" s="71"/>
      <c r="D51" s="13" t="s">
        <v>20</v>
      </c>
      <c r="E51" s="54"/>
      <c r="F51" s="53"/>
      <c r="G51" s="14">
        <v>4130</v>
      </c>
      <c r="H51" s="15"/>
      <c r="I51" s="15">
        <v>748763993.44000006</v>
      </c>
      <c r="K51" s="55"/>
    </row>
    <row r="52" spans="1:11" ht="15.75" x14ac:dyDescent="0.25">
      <c r="A52" s="68">
        <v>4</v>
      </c>
      <c r="B52" s="68">
        <v>430038</v>
      </c>
      <c r="C52" s="70" t="s">
        <v>31</v>
      </c>
      <c r="D52" s="34" t="s">
        <v>22</v>
      </c>
      <c r="E52" s="11">
        <v>1</v>
      </c>
      <c r="F52" s="11" t="s">
        <v>28</v>
      </c>
      <c r="G52" s="11">
        <v>3</v>
      </c>
      <c r="H52" s="12">
        <v>169428.62</v>
      </c>
      <c r="I52" s="12">
        <v>508285.86</v>
      </c>
    </row>
    <row r="53" spans="1:11" ht="15.75" customHeight="1" x14ac:dyDescent="0.25">
      <c r="A53" s="76"/>
      <c r="B53" s="76"/>
      <c r="C53" s="75"/>
      <c r="D53" s="43" t="s">
        <v>25</v>
      </c>
      <c r="E53" s="11">
        <v>15</v>
      </c>
      <c r="F53" s="11" t="s">
        <v>28</v>
      </c>
      <c r="G53" s="11">
        <v>23</v>
      </c>
      <c r="H53" s="12">
        <v>233047.33</v>
      </c>
      <c r="I53" s="12">
        <v>5360088.59</v>
      </c>
    </row>
    <row r="54" spans="1:11" ht="15.75" x14ac:dyDescent="0.25">
      <c r="A54" s="76"/>
      <c r="B54" s="76"/>
      <c r="C54" s="75"/>
      <c r="D54" s="41" t="s">
        <v>32</v>
      </c>
      <c r="E54" s="11">
        <v>18</v>
      </c>
      <c r="F54" s="11" t="s">
        <v>28</v>
      </c>
      <c r="G54" s="57">
        <v>5</v>
      </c>
      <c r="H54" s="58">
        <v>254000.98</v>
      </c>
      <c r="I54" s="12">
        <v>1270004.9000000001</v>
      </c>
    </row>
    <row r="55" spans="1:11" ht="15.75" x14ac:dyDescent="0.25">
      <c r="A55" s="76"/>
      <c r="B55" s="76"/>
      <c r="C55" s="75"/>
      <c r="D55" s="37" t="s">
        <v>19</v>
      </c>
      <c r="E55" s="11">
        <v>29</v>
      </c>
      <c r="F55" s="11" t="s">
        <v>28</v>
      </c>
      <c r="G55" s="11">
        <v>8</v>
      </c>
      <c r="H55" s="12">
        <v>89897.13</v>
      </c>
      <c r="I55" s="12">
        <v>719177.04</v>
      </c>
    </row>
    <row r="56" spans="1:11" ht="15.75" x14ac:dyDescent="0.25">
      <c r="A56" s="76"/>
      <c r="B56" s="76"/>
      <c r="C56" s="75"/>
      <c r="D56" s="37" t="s">
        <v>33</v>
      </c>
      <c r="E56" s="11">
        <v>31</v>
      </c>
      <c r="F56" s="11" t="s">
        <v>28</v>
      </c>
      <c r="G56" s="11">
        <v>1</v>
      </c>
      <c r="H56" s="12">
        <v>175403.83</v>
      </c>
      <c r="I56" s="12">
        <v>175403.83</v>
      </c>
    </row>
    <row r="57" spans="1:11" ht="15.75" x14ac:dyDescent="0.25">
      <c r="A57" s="76"/>
      <c r="B57" s="76"/>
      <c r="C57" s="75"/>
      <c r="D57" s="38"/>
      <c r="E57" s="11">
        <v>32</v>
      </c>
      <c r="F57" s="11" t="s">
        <v>28</v>
      </c>
      <c r="G57" s="11">
        <v>6</v>
      </c>
      <c r="H57" s="12">
        <v>100761.46</v>
      </c>
      <c r="I57" s="12">
        <v>604568.76</v>
      </c>
    </row>
    <row r="58" spans="1:11" ht="15.75" x14ac:dyDescent="0.25">
      <c r="A58" s="76"/>
      <c r="B58" s="76"/>
      <c r="C58" s="75"/>
      <c r="D58" s="44" t="s">
        <v>29</v>
      </c>
      <c r="E58" s="11">
        <v>53</v>
      </c>
      <c r="F58" s="11" t="s">
        <v>28</v>
      </c>
      <c r="G58" s="11">
        <v>62</v>
      </c>
      <c r="H58" s="12">
        <v>97003.25</v>
      </c>
      <c r="I58" s="12">
        <v>6014201.5</v>
      </c>
    </row>
    <row r="59" spans="1:11" ht="15.75" x14ac:dyDescent="0.25">
      <c r="A59" s="76"/>
      <c r="B59" s="76"/>
      <c r="C59" s="75"/>
      <c r="D59" s="41" t="s">
        <v>34</v>
      </c>
      <c r="E59" s="11">
        <v>56</v>
      </c>
      <c r="F59" s="11" t="s">
        <v>28</v>
      </c>
      <c r="G59" s="11">
        <v>26</v>
      </c>
      <c r="H59" s="12">
        <v>190189.29</v>
      </c>
      <c r="I59" s="12">
        <v>4944921.54</v>
      </c>
    </row>
    <row r="60" spans="1:11" ht="15.75" x14ac:dyDescent="0.25">
      <c r="A60" s="69"/>
      <c r="B60" s="69"/>
      <c r="C60" s="71"/>
      <c r="D60" s="13" t="s">
        <v>20</v>
      </c>
      <c r="E60" s="54"/>
      <c r="F60" s="53"/>
      <c r="G60" s="14">
        <v>134</v>
      </c>
      <c r="H60" s="15"/>
      <c r="I60" s="15">
        <v>19596652.02</v>
      </c>
      <c r="K60" s="55"/>
    </row>
    <row r="61" spans="1:11" ht="15.75" x14ac:dyDescent="0.25">
      <c r="A61" s="68">
        <v>5</v>
      </c>
      <c r="B61" s="68">
        <v>430042</v>
      </c>
      <c r="C61" s="70" t="s">
        <v>35</v>
      </c>
      <c r="D61" s="45" t="s">
        <v>36</v>
      </c>
      <c r="E61" s="11">
        <v>20</v>
      </c>
      <c r="F61" s="11" t="s">
        <v>17</v>
      </c>
      <c r="G61" s="11">
        <v>1155</v>
      </c>
      <c r="H61" s="12">
        <v>130463.83</v>
      </c>
      <c r="I61" s="12">
        <v>150685723.65000001</v>
      </c>
    </row>
    <row r="62" spans="1:11" ht="15.75" x14ac:dyDescent="0.25">
      <c r="A62" s="76"/>
      <c r="B62" s="76"/>
      <c r="C62" s="75"/>
      <c r="D62" s="46"/>
      <c r="E62" s="11">
        <v>23</v>
      </c>
      <c r="F62" s="11" t="s">
        <v>17</v>
      </c>
      <c r="G62" s="11">
        <v>30</v>
      </c>
      <c r="H62" s="12">
        <v>185225.41</v>
      </c>
      <c r="I62" s="12">
        <v>5556762.2999999998</v>
      </c>
    </row>
    <row r="63" spans="1:11" ht="15.75" x14ac:dyDescent="0.25">
      <c r="A63" s="76"/>
      <c r="B63" s="76"/>
      <c r="C63" s="75"/>
      <c r="D63" s="38"/>
      <c r="E63" s="11">
        <v>24</v>
      </c>
      <c r="F63" s="11" t="s">
        <v>17</v>
      </c>
      <c r="G63" s="11">
        <v>15</v>
      </c>
      <c r="H63" s="12">
        <v>235093.75</v>
      </c>
      <c r="I63" s="12">
        <v>3526406.25</v>
      </c>
    </row>
    <row r="64" spans="1:11" ht="15.75" x14ac:dyDescent="0.25">
      <c r="A64" s="69"/>
      <c r="B64" s="69"/>
      <c r="C64" s="71"/>
      <c r="D64" s="13" t="s">
        <v>20</v>
      </c>
      <c r="E64" s="54"/>
      <c r="F64" s="53"/>
      <c r="G64" s="14">
        <v>1200</v>
      </c>
      <c r="H64" s="15"/>
      <c r="I64" s="15">
        <v>159768892.20000002</v>
      </c>
    </row>
    <row r="65" spans="1:11" ht="15.75" customHeight="1" x14ac:dyDescent="0.25">
      <c r="A65" s="68">
        <v>6</v>
      </c>
      <c r="B65" s="68">
        <v>430048</v>
      </c>
      <c r="C65" s="77" t="s">
        <v>37</v>
      </c>
      <c r="D65" s="35" t="s">
        <v>25</v>
      </c>
      <c r="E65" s="10">
        <v>12</v>
      </c>
      <c r="F65" s="10" t="s">
        <v>17</v>
      </c>
      <c r="G65" s="10">
        <v>21</v>
      </c>
      <c r="H65" s="12">
        <v>166279.17000000001</v>
      </c>
      <c r="I65" s="12">
        <v>3491862.5700000003</v>
      </c>
    </row>
    <row r="66" spans="1:11" ht="15.75" x14ac:dyDescent="0.25">
      <c r="A66" s="76"/>
      <c r="B66" s="76"/>
      <c r="C66" s="78"/>
      <c r="D66" s="40"/>
      <c r="E66" s="10">
        <v>16</v>
      </c>
      <c r="F66" s="10" t="s">
        <v>17</v>
      </c>
      <c r="G66" s="10">
        <v>4</v>
      </c>
      <c r="H66" s="12">
        <v>298640.49</v>
      </c>
      <c r="I66" s="12">
        <v>1194561.96</v>
      </c>
    </row>
    <row r="67" spans="1:11" ht="15.75" x14ac:dyDescent="0.25">
      <c r="A67" s="76"/>
      <c r="B67" s="76"/>
      <c r="C67" s="78"/>
      <c r="D67" s="35" t="s">
        <v>38</v>
      </c>
      <c r="E67" s="10">
        <v>47</v>
      </c>
      <c r="F67" s="10" t="s">
        <v>17</v>
      </c>
      <c r="G67" s="10">
        <v>1</v>
      </c>
      <c r="H67" s="12">
        <v>141570.23999999999</v>
      </c>
      <c r="I67" s="12">
        <v>141570.23999999999</v>
      </c>
    </row>
    <row r="68" spans="1:11" ht="15.75" customHeight="1" x14ac:dyDescent="0.25">
      <c r="A68" s="76"/>
      <c r="B68" s="76"/>
      <c r="C68" s="78"/>
      <c r="D68" s="40"/>
      <c r="E68" s="10">
        <v>47</v>
      </c>
      <c r="F68" s="10" t="s">
        <v>28</v>
      </c>
      <c r="G68" s="10">
        <v>85</v>
      </c>
      <c r="H68" s="12">
        <v>141570.23999999999</v>
      </c>
      <c r="I68" s="12">
        <v>12033470.399999999</v>
      </c>
    </row>
    <row r="69" spans="1:11" ht="15.75" x14ac:dyDescent="0.25">
      <c r="A69" s="76"/>
      <c r="B69" s="76"/>
      <c r="C69" s="78"/>
      <c r="D69" s="40"/>
      <c r="E69" s="10">
        <v>48</v>
      </c>
      <c r="F69" s="10" t="s">
        <v>17</v>
      </c>
      <c r="G69" s="10">
        <v>5</v>
      </c>
      <c r="H69" s="12">
        <v>209876.97</v>
      </c>
      <c r="I69" s="12">
        <v>1049384.8500000001</v>
      </c>
    </row>
    <row r="70" spans="1:11" ht="15.75" customHeight="1" x14ac:dyDescent="0.25">
      <c r="A70" s="76"/>
      <c r="B70" s="76"/>
      <c r="C70" s="78"/>
      <c r="D70" s="40"/>
      <c r="E70" s="10">
        <v>48</v>
      </c>
      <c r="F70" s="10" t="s">
        <v>28</v>
      </c>
      <c r="G70" s="10">
        <v>10</v>
      </c>
      <c r="H70" s="12">
        <v>209876.97</v>
      </c>
      <c r="I70" s="12">
        <v>2098769.7000000002</v>
      </c>
    </row>
    <row r="71" spans="1:11" ht="15.75" x14ac:dyDescent="0.25">
      <c r="A71" s="76"/>
      <c r="B71" s="76"/>
      <c r="C71" s="78"/>
      <c r="D71" s="40"/>
      <c r="E71" s="10">
        <v>49</v>
      </c>
      <c r="F71" s="10" t="s">
        <v>28</v>
      </c>
      <c r="G71" s="10">
        <v>1</v>
      </c>
      <c r="H71" s="12">
        <v>279129.81</v>
      </c>
      <c r="I71" s="12">
        <v>279129.81</v>
      </c>
    </row>
    <row r="72" spans="1:11" ht="15.75" x14ac:dyDescent="0.25">
      <c r="A72" s="76"/>
      <c r="B72" s="76"/>
      <c r="C72" s="78"/>
      <c r="D72" s="40"/>
      <c r="E72" s="10">
        <v>50</v>
      </c>
      <c r="F72" s="10" t="s">
        <v>17</v>
      </c>
      <c r="G72" s="10">
        <v>550</v>
      </c>
      <c r="H72" s="12">
        <v>149776.5</v>
      </c>
      <c r="I72" s="12">
        <v>82377075</v>
      </c>
    </row>
    <row r="73" spans="1:11" ht="15.75" x14ac:dyDescent="0.25">
      <c r="A73" s="76"/>
      <c r="B73" s="76"/>
      <c r="C73" s="78"/>
      <c r="D73" s="40"/>
      <c r="E73" s="10">
        <v>51</v>
      </c>
      <c r="F73" s="10" t="s">
        <v>17</v>
      </c>
      <c r="G73" s="10">
        <v>3</v>
      </c>
      <c r="H73" s="12">
        <v>214378.94</v>
      </c>
      <c r="I73" s="12">
        <v>643136.82000000007</v>
      </c>
    </row>
    <row r="74" spans="1:11" ht="15.75" x14ac:dyDescent="0.25">
      <c r="A74" s="76"/>
      <c r="B74" s="76"/>
      <c r="C74" s="78"/>
      <c r="D74" s="40"/>
      <c r="E74" s="10">
        <v>52</v>
      </c>
      <c r="F74" s="10" t="s">
        <v>17</v>
      </c>
      <c r="G74" s="10">
        <v>2</v>
      </c>
      <c r="H74" s="12">
        <v>349937.75</v>
      </c>
      <c r="I74" s="12">
        <v>699875.5</v>
      </c>
    </row>
    <row r="75" spans="1:11" ht="15.75" x14ac:dyDescent="0.25">
      <c r="A75" s="76"/>
      <c r="B75" s="76"/>
      <c r="C75" s="78"/>
      <c r="D75" s="56"/>
      <c r="E75" s="10">
        <v>52</v>
      </c>
      <c r="F75" s="10" t="s">
        <v>28</v>
      </c>
      <c r="G75" s="10">
        <v>3</v>
      </c>
      <c r="H75" s="12">
        <v>349937.75</v>
      </c>
      <c r="I75" s="12">
        <v>1049813.25</v>
      </c>
    </row>
    <row r="76" spans="1:11" ht="15.75" customHeight="1" x14ac:dyDescent="0.25">
      <c r="A76" s="69"/>
      <c r="B76" s="69"/>
      <c r="C76" s="79"/>
      <c r="D76" s="13" t="s">
        <v>20</v>
      </c>
      <c r="E76" s="54"/>
      <c r="F76" s="53"/>
      <c r="G76" s="14">
        <v>685</v>
      </c>
      <c r="H76" s="15"/>
      <c r="I76" s="15">
        <v>105058650.09999999</v>
      </c>
      <c r="K76" s="55"/>
    </row>
    <row r="77" spans="1:11" ht="15.75" x14ac:dyDescent="0.25">
      <c r="A77" s="68">
        <v>7</v>
      </c>
      <c r="B77" s="68">
        <v>430308</v>
      </c>
      <c r="C77" s="70" t="s">
        <v>39</v>
      </c>
      <c r="D77" s="35" t="s">
        <v>32</v>
      </c>
      <c r="E77" s="10">
        <v>18</v>
      </c>
      <c r="F77" s="10" t="s">
        <v>28</v>
      </c>
      <c r="G77" s="10">
        <v>216</v>
      </c>
      <c r="H77" s="12">
        <v>254000.98</v>
      </c>
      <c r="I77" s="12">
        <v>54864211.68</v>
      </c>
    </row>
    <row r="78" spans="1:11" ht="15.75" x14ac:dyDescent="0.25">
      <c r="A78" s="76"/>
      <c r="B78" s="76"/>
      <c r="C78" s="75"/>
      <c r="D78" s="36"/>
      <c r="E78" s="10">
        <v>19</v>
      </c>
      <c r="F78" s="10" t="s">
        <v>28</v>
      </c>
      <c r="G78" s="10">
        <v>105</v>
      </c>
      <c r="H78" s="12">
        <v>370593.35</v>
      </c>
      <c r="I78" s="12">
        <v>38912301.75</v>
      </c>
    </row>
    <row r="79" spans="1:11" ht="15.75" x14ac:dyDescent="0.25">
      <c r="A79" s="76"/>
      <c r="B79" s="76"/>
      <c r="C79" s="75"/>
      <c r="D79" s="37" t="s">
        <v>23</v>
      </c>
      <c r="E79" s="10">
        <v>3</v>
      </c>
      <c r="F79" s="10" t="s">
        <v>17</v>
      </c>
      <c r="G79" s="10">
        <v>8</v>
      </c>
      <c r="H79" s="12">
        <v>130514.87</v>
      </c>
      <c r="I79" s="12">
        <v>1044118.96</v>
      </c>
    </row>
    <row r="80" spans="1:11" s="17" customFormat="1" ht="15.75" x14ac:dyDescent="0.25">
      <c r="A80" s="69"/>
      <c r="B80" s="69"/>
      <c r="C80" s="71"/>
      <c r="D80" s="13" t="s">
        <v>20</v>
      </c>
      <c r="E80" s="54"/>
      <c r="F80" s="53"/>
      <c r="G80" s="14">
        <v>329</v>
      </c>
      <c r="H80" s="15"/>
      <c r="I80" s="15">
        <v>94820632.390000001</v>
      </c>
    </row>
    <row r="81" spans="1:10" s="17" customFormat="1" ht="15.75" x14ac:dyDescent="0.25">
      <c r="A81" s="68">
        <v>8</v>
      </c>
      <c r="B81" s="68">
        <v>430336</v>
      </c>
      <c r="C81" s="77" t="s">
        <v>40</v>
      </c>
      <c r="D81" s="37" t="s">
        <v>41</v>
      </c>
      <c r="E81" s="10">
        <v>6</v>
      </c>
      <c r="F81" s="10" t="s">
        <v>17</v>
      </c>
      <c r="G81" s="10">
        <v>50</v>
      </c>
      <c r="H81" s="12">
        <v>153139.70000000001</v>
      </c>
      <c r="I81" s="12">
        <v>7656985</v>
      </c>
    </row>
    <row r="82" spans="1:10" s="18" customFormat="1" ht="15.75" x14ac:dyDescent="0.25">
      <c r="A82" s="76"/>
      <c r="B82" s="76"/>
      <c r="C82" s="78"/>
      <c r="D82" s="38"/>
      <c r="E82" s="10">
        <v>6</v>
      </c>
      <c r="F82" s="10" t="s">
        <v>28</v>
      </c>
      <c r="G82" s="10">
        <v>14</v>
      </c>
      <c r="H82" s="12">
        <v>153139.70000000001</v>
      </c>
      <c r="I82" s="12">
        <v>2143955.7999999998</v>
      </c>
    </row>
    <row r="83" spans="1:10" ht="15.75" customHeight="1" x14ac:dyDescent="0.25">
      <c r="A83" s="69"/>
      <c r="B83" s="69"/>
      <c r="C83" s="79"/>
      <c r="D83" s="13" t="s">
        <v>20</v>
      </c>
      <c r="E83" s="54"/>
      <c r="F83" s="53"/>
      <c r="G83" s="14">
        <v>64</v>
      </c>
      <c r="H83" s="15"/>
      <c r="I83" s="15">
        <v>9800940.8000000007</v>
      </c>
    </row>
    <row r="84" spans="1:10" ht="15.75" x14ac:dyDescent="0.25">
      <c r="A84" s="68">
        <v>9</v>
      </c>
      <c r="B84" s="68">
        <v>430350</v>
      </c>
      <c r="C84" s="70" t="s">
        <v>42</v>
      </c>
      <c r="D84" s="16" t="s">
        <v>34</v>
      </c>
      <c r="E84" s="11">
        <v>56</v>
      </c>
      <c r="F84" s="11" t="s">
        <v>17</v>
      </c>
      <c r="G84" s="11">
        <v>15</v>
      </c>
      <c r="H84" s="12">
        <v>190189.29</v>
      </c>
      <c r="I84" s="12">
        <v>2852839.35</v>
      </c>
    </row>
    <row r="85" spans="1:10" ht="15.75" x14ac:dyDescent="0.25">
      <c r="A85" s="69"/>
      <c r="B85" s="69"/>
      <c r="C85" s="71"/>
      <c r="D85" s="13" t="s">
        <v>20</v>
      </c>
      <c r="E85" s="54"/>
      <c r="F85" s="53"/>
      <c r="G85" s="14">
        <v>15</v>
      </c>
      <c r="H85" s="15"/>
      <c r="I85" s="15">
        <v>2852839.35</v>
      </c>
    </row>
    <row r="86" spans="1:10" ht="15.75" x14ac:dyDescent="0.25">
      <c r="A86" s="72">
        <v>10</v>
      </c>
      <c r="B86" s="72">
        <v>430386</v>
      </c>
      <c r="C86" s="70" t="s">
        <v>43</v>
      </c>
      <c r="D86" s="41" t="s">
        <v>22</v>
      </c>
      <c r="E86" s="11">
        <v>1</v>
      </c>
      <c r="F86" s="11" t="s">
        <v>17</v>
      </c>
      <c r="G86" s="11">
        <v>17</v>
      </c>
      <c r="H86" s="12">
        <v>169428.62</v>
      </c>
      <c r="I86" s="12">
        <v>2880286.54</v>
      </c>
    </row>
    <row r="87" spans="1:10" ht="15.75" x14ac:dyDescent="0.25">
      <c r="A87" s="73"/>
      <c r="B87" s="73"/>
      <c r="C87" s="75"/>
      <c r="D87" s="41" t="s">
        <v>23</v>
      </c>
      <c r="E87" s="11">
        <v>3</v>
      </c>
      <c r="F87" s="11" t="s">
        <v>17</v>
      </c>
      <c r="G87" s="11">
        <v>8</v>
      </c>
      <c r="H87" s="12">
        <v>130514.87</v>
      </c>
      <c r="I87" s="12">
        <v>1044118.96</v>
      </c>
    </row>
    <row r="88" spans="1:10" ht="15.75" x14ac:dyDescent="0.25">
      <c r="A88" s="73"/>
      <c r="B88" s="73"/>
      <c r="C88" s="75"/>
      <c r="D88" s="45" t="s">
        <v>29</v>
      </c>
      <c r="E88" s="11">
        <v>53</v>
      </c>
      <c r="F88" s="11" t="s">
        <v>17</v>
      </c>
      <c r="G88" s="11">
        <v>5</v>
      </c>
      <c r="H88" s="12">
        <v>97003.25</v>
      </c>
      <c r="I88" s="12">
        <v>485016.25</v>
      </c>
    </row>
    <row r="89" spans="1:10" ht="15.75" x14ac:dyDescent="0.25">
      <c r="A89" s="73"/>
      <c r="B89" s="73"/>
      <c r="C89" s="75"/>
      <c r="D89" s="38"/>
      <c r="E89" s="11">
        <v>54</v>
      </c>
      <c r="F89" s="11" t="s">
        <v>17</v>
      </c>
      <c r="G89" s="11">
        <v>5</v>
      </c>
      <c r="H89" s="12">
        <v>142527.49</v>
      </c>
      <c r="I89" s="12">
        <v>712637.45</v>
      </c>
      <c r="J89" s="55"/>
    </row>
    <row r="90" spans="1:10" ht="15.75" x14ac:dyDescent="0.25">
      <c r="A90" s="74"/>
      <c r="B90" s="74"/>
      <c r="C90" s="71"/>
      <c r="D90" s="13" t="s">
        <v>20</v>
      </c>
      <c r="E90" s="54"/>
      <c r="F90" s="53"/>
      <c r="G90" s="14">
        <v>35</v>
      </c>
      <c r="H90" s="15"/>
      <c r="I90" s="15">
        <v>5122059.2</v>
      </c>
    </row>
    <row r="91" spans="1:10" ht="15.75" x14ac:dyDescent="0.25">
      <c r="A91" s="62" t="s">
        <v>44</v>
      </c>
      <c r="B91" s="63"/>
      <c r="C91" s="63"/>
      <c r="D91" s="51"/>
      <c r="E91" s="52"/>
      <c r="F91" s="50"/>
      <c r="G91" s="19">
        <f>G19+G23+G51+G60+G64+G76+G80+G83+G85+G90</f>
        <v>6877</v>
      </c>
      <c r="H91" s="20"/>
      <c r="I91" s="20">
        <f>I19+I23+I51+I60+I64+I76+I80+I83+I85+I90</f>
        <v>1167032281.5</v>
      </c>
      <c r="J91" s="55"/>
    </row>
    <row r="92" spans="1:10" ht="15.75" x14ac:dyDescent="0.25">
      <c r="A92" s="21"/>
      <c r="B92" s="21"/>
      <c r="C92" s="21"/>
      <c r="D92" s="22"/>
      <c r="E92" s="23"/>
      <c r="F92" s="23"/>
      <c r="G92" s="23"/>
      <c r="H92" s="24"/>
      <c r="I92" s="24"/>
    </row>
    <row r="93" spans="1:10" ht="16.5" x14ac:dyDescent="0.25">
      <c r="A93" s="25" t="s">
        <v>45</v>
      </c>
      <c r="B93" s="25"/>
      <c r="C93" s="25"/>
      <c r="D93" s="25"/>
      <c r="E93" s="25"/>
      <c r="F93" s="25"/>
      <c r="G93" s="25"/>
      <c r="H93" s="26"/>
      <c r="I93" s="26"/>
    </row>
    <row r="94" spans="1:10" ht="63" x14ac:dyDescent="0.25">
      <c r="A94" s="5" t="s">
        <v>7</v>
      </c>
      <c r="B94" s="5" t="s">
        <v>8</v>
      </c>
      <c r="C94" s="6" t="s">
        <v>9</v>
      </c>
      <c r="D94" s="6" t="s">
        <v>10</v>
      </c>
      <c r="E94" s="7" t="s">
        <v>11</v>
      </c>
      <c r="F94" s="7" t="s">
        <v>46</v>
      </c>
      <c r="G94" s="7" t="s">
        <v>51</v>
      </c>
      <c r="H94" s="8" t="s">
        <v>14</v>
      </c>
      <c r="I94" s="9" t="s">
        <v>15</v>
      </c>
    </row>
    <row r="95" spans="1:10" ht="15.75" x14ac:dyDescent="0.25">
      <c r="A95" s="64">
        <v>1</v>
      </c>
      <c r="B95" s="64">
        <v>430042</v>
      </c>
      <c r="C95" s="65" t="s">
        <v>35</v>
      </c>
      <c r="D95" s="47" t="s">
        <v>36</v>
      </c>
      <c r="E95" s="10">
        <v>23</v>
      </c>
      <c r="F95" s="10" t="s">
        <v>17</v>
      </c>
      <c r="G95" s="10">
        <v>20</v>
      </c>
      <c r="H95" s="12">
        <v>185225.41</v>
      </c>
      <c r="I95" s="12">
        <v>3704508.2</v>
      </c>
    </row>
    <row r="96" spans="1:10" ht="15.75" x14ac:dyDescent="0.25">
      <c r="A96" s="64"/>
      <c r="B96" s="64"/>
      <c r="C96" s="66"/>
      <c r="D96" s="49"/>
      <c r="E96" s="10">
        <v>24</v>
      </c>
      <c r="F96" s="10" t="s">
        <v>17</v>
      </c>
      <c r="G96" s="10">
        <v>10</v>
      </c>
      <c r="H96" s="12">
        <v>235093.75</v>
      </c>
      <c r="I96" s="12">
        <v>2350937.5</v>
      </c>
    </row>
    <row r="97" spans="1:10" ht="15.75" x14ac:dyDescent="0.25">
      <c r="A97" s="64"/>
      <c r="B97" s="64"/>
      <c r="C97" s="66"/>
      <c r="D97" s="48"/>
      <c r="E97" s="10">
        <v>25</v>
      </c>
      <c r="F97" s="10" t="s">
        <v>17</v>
      </c>
      <c r="G97" s="10">
        <v>10</v>
      </c>
      <c r="H97" s="12">
        <v>284962.09000000003</v>
      </c>
      <c r="I97" s="12">
        <v>2849620.9000000004</v>
      </c>
    </row>
    <row r="98" spans="1:10" ht="15.75" x14ac:dyDescent="0.25">
      <c r="A98" s="64"/>
      <c r="B98" s="64"/>
      <c r="C98" s="67"/>
      <c r="D98" s="13" t="s">
        <v>20</v>
      </c>
      <c r="E98" s="54"/>
      <c r="F98" s="53"/>
      <c r="G98" s="14">
        <v>40</v>
      </c>
      <c r="H98" s="15"/>
      <c r="I98" s="15">
        <v>8905066.6000000015</v>
      </c>
    </row>
    <row r="99" spans="1:10" ht="15.75" x14ac:dyDescent="0.25">
      <c r="A99" s="68">
        <v>2</v>
      </c>
      <c r="B99" s="68">
        <v>430336</v>
      </c>
      <c r="C99" s="59" t="s">
        <v>40</v>
      </c>
      <c r="D99" s="27" t="s">
        <v>36</v>
      </c>
      <c r="E99" s="10">
        <v>22</v>
      </c>
      <c r="F99" s="10" t="s">
        <v>17</v>
      </c>
      <c r="G99" s="11">
        <v>80</v>
      </c>
      <c r="H99" s="12">
        <v>137708.76</v>
      </c>
      <c r="I99" s="12">
        <v>11016700.800000001</v>
      </c>
    </row>
    <row r="100" spans="1:10" ht="15.75" x14ac:dyDescent="0.25">
      <c r="A100" s="69"/>
      <c r="B100" s="69"/>
      <c r="C100" s="60"/>
      <c r="D100" s="13" t="s">
        <v>20</v>
      </c>
      <c r="E100" s="54"/>
      <c r="F100" s="53"/>
      <c r="G100" s="14">
        <v>80</v>
      </c>
      <c r="H100" s="15"/>
      <c r="I100" s="15">
        <v>11016700.800000001</v>
      </c>
      <c r="J100" s="55"/>
    </row>
    <row r="101" spans="1:10" ht="15.75" x14ac:dyDescent="0.25">
      <c r="A101" s="61" t="s">
        <v>47</v>
      </c>
      <c r="B101" s="61"/>
      <c r="C101" s="62"/>
      <c r="D101" s="51"/>
      <c r="E101" s="52"/>
      <c r="F101" s="50"/>
      <c r="G101" s="19">
        <f>G98+G100</f>
        <v>120</v>
      </c>
      <c r="H101" s="19"/>
      <c r="I101" s="20">
        <f>I98+I100</f>
        <v>19921767.400000002</v>
      </c>
    </row>
    <row r="102" spans="1:10" s="28" customFormat="1" x14ac:dyDescent="0.25">
      <c r="A102" s="1"/>
      <c r="B102" s="1"/>
      <c r="C102" s="1"/>
      <c r="D102" s="1"/>
      <c r="E102" s="1"/>
      <c r="F102" s="1"/>
      <c r="G102" s="1"/>
      <c r="H102" s="1"/>
      <c r="I102" s="1"/>
    </row>
    <row r="103" spans="1:10" s="28" customFormat="1" x14ac:dyDescent="0.25">
      <c r="A103" s="1"/>
      <c r="B103" s="1"/>
      <c r="C103" s="1"/>
      <c r="D103" s="1"/>
      <c r="E103" s="1"/>
      <c r="F103" s="1"/>
      <c r="G103" s="1"/>
      <c r="H103" s="1"/>
      <c r="I103" s="1"/>
    </row>
    <row r="104" spans="1:10" ht="18.75" hidden="1" customHeight="1" outlineLevel="1" x14ac:dyDescent="0.3">
      <c r="A104" s="29" t="s">
        <v>48</v>
      </c>
      <c r="B104" s="4"/>
      <c r="C104" s="30"/>
      <c r="D104" s="4"/>
      <c r="E104" s="4"/>
      <c r="F104" s="4"/>
      <c r="G104" s="31">
        <f>G91+G101</f>
        <v>6997</v>
      </c>
      <c r="H104" s="31"/>
      <c r="I104" s="32">
        <f>I91+I101</f>
        <v>1186954048.9000001</v>
      </c>
    </row>
    <row r="105" spans="1:10" collapsed="1" x14ac:dyDescent="0.25"/>
    <row r="106" spans="1:10" x14ac:dyDescent="0.25">
      <c r="I106" s="55"/>
    </row>
  </sheetData>
  <mergeCells count="38">
    <mergeCell ref="A13:H13"/>
    <mergeCell ref="A17:A19"/>
    <mergeCell ref="B17:B19"/>
    <mergeCell ref="C17:C19"/>
    <mergeCell ref="A20:A23"/>
    <mergeCell ref="B20:B23"/>
    <mergeCell ref="C20:C23"/>
    <mergeCell ref="A24:A51"/>
    <mergeCell ref="B24:B51"/>
    <mergeCell ref="C24:C51"/>
    <mergeCell ref="A52:A60"/>
    <mergeCell ref="B52:B60"/>
    <mergeCell ref="C52:C60"/>
    <mergeCell ref="A61:A64"/>
    <mergeCell ref="B61:B64"/>
    <mergeCell ref="C61:C64"/>
    <mergeCell ref="A65:A76"/>
    <mergeCell ref="B65:B76"/>
    <mergeCell ref="C65:C76"/>
    <mergeCell ref="A77:A80"/>
    <mergeCell ref="B77:B80"/>
    <mergeCell ref="C77:C80"/>
    <mergeCell ref="A81:A83"/>
    <mergeCell ref="B81:B83"/>
    <mergeCell ref="C81:C83"/>
    <mergeCell ref="A84:A85"/>
    <mergeCell ref="B84:B85"/>
    <mergeCell ref="C84:C85"/>
    <mergeCell ref="A86:A90"/>
    <mergeCell ref="B86:B90"/>
    <mergeCell ref="C86:C90"/>
    <mergeCell ref="A101:C101"/>
    <mergeCell ref="A91:C91"/>
    <mergeCell ref="A95:A98"/>
    <mergeCell ref="B95:B98"/>
    <mergeCell ref="C95:C98"/>
    <mergeCell ref="A99:A100"/>
    <mergeCell ref="B99:B100"/>
  </mergeCells>
  <pageMargins left="0.98425196850393704" right="0.19685039370078741" top="0.39370078740157483" bottom="0.39370078740157483" header="0" footer="0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Бокова Лилия Николаевна</cp:lastModifiedBy>
  <cp:lastPrinted>2020-11-19T13:55:48Z</cp:lastPrinted>
  <dcterms:created xsi:type="dcterms:W3CDTF">2020-02-28T12:44:51Z</dcterms:created>
  <dcterms:modified xsi:type="dcterms:W3CDTF">2020-12-02T10:08:58Z</dcterms:modified>
</cp:coreProperties>
</file>